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ka\Downloads\"/>
    </mc:Choice>
  </mc:AlternateContent>
  <xr:revisionPtr revIDLastSave="0" documentId="13_ncr:1_{F2CF7931-4BBE-4F8C-AE31-EB479F5A607E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1" l="1"/>
  <c r="R26" i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<sst xmlns="http://schemas.openxmlformats.org/spreadsheetml/2006/main" count="106" uniqueCount="65">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</sst>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A3" workbookViewId="0">
      <selection activeCell="T27" sqref="T27"/>
    </sheetView>
  </sheetViews>
  <sheetFormatPr defaultRowHeight="14.5" x14ac:dyDescent="0.35"/>
  <cols>
    <col min="2" max="2" width="16.36328125" customWidth="1"/>
    <col min="3" max="3" width="16.6328125" customWidth="1"/>
    <col min="4" max="4" width="14.36328125" customWidth="1"/>
    <col min="10" max="10" width="20.08984375" customWidth="1"/>
    <col min="11" max="11" width="15.453125" customWidth="1"/>
    <col min="13" max="13" width="0" hidden="1" customWidth="1"/>
    <col min="17" max="17" width="17.08984375" customWidth="1"/>
    <col min="18" max="18" width="15.453125" customWidth="1"/>
    <col min="20" max="20" width="12.36328125" customWidth="1"/>
    <col min="21" max="21" width="8.08984375" customWidth="1"/>
    <col min="22" max="22" width="11" customWidth="1"/>
    <col min="27" max="27" width="8.90625" customWidth="1"/>
    <col min="28" max="28" width="20.6328125" customWidth="1"/>
    <col min="29" max="29" width="13.6328125" customWidth="1"/>
  </cols>
  <sheetData>
    <row r="1" spans="1:31" ht="15" thickBot="1" x14ac:dyDescent="0.4"/>
    <row r="2" spans="1:31" ht="15.5" thickTop="1" thickBot="1" x14ac:dyDescent="0.4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 t="s">
        <v>59</v>
      </c>
      <c r="AD4" s="53"/>
      <c r="AE4" s="83"/>
    </row>
    <row r="5" spans="1:31" ht="15" thickTop="1" x14ac:dyDescent="0.35">
      <c r="A5" s="53"/>
      <c r="B5" s="1" t="s">
        <v>5</v>
      </c>
      <c r="C5" s="2">
        <v>163778</v>
      </c>
      <c r="D5" s="2">
        <v>122404</v>
      </c>
      <c r="E5" s="3">
        <f>IF(ISERROR(D5/C5),"0%",(D5/C5))</f>
        <v>0.74737754765597331</v>
      </c>
      <c r="F5" s="3">
        <f>IF(ISERROR(C5/$C$13),"0%",(C5/$C$13))</f>
        <v>0.56834207823214233</v>
      </c>
      <c r="I5" s="94"/>
      <c r="J5" s="8" t="s">
        <v>16</v>
      </c>
      <c r="K5" s="99">
        <f>D13</f>
        <v>213493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5" x14ac:dyDescent="0.3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0</v>
      </c>
      <c r="L6" s="96">
        <f>IF(ISERROR(K6/$K$5),"0.00%",K6/$K$5)</f>
        <v>0</v>
      </c>
      <c r="M6" s="90"/>
      <c r="P6" s="14"/>
      <c r="Q6" s="68" t="s">
        <v>32</v>
      </c>
      <c r="R6" s="51">
        <f>C5</f>
        <v>163778</v>
      </c>
      <c r="S6" s="16" t="s">
        <v>33</v>
      </c>
      <c r="T6" s="17">
        <v>159</v>
      </c>
      <c r="U6" s="63" t="s">
        <v>34</v>
      </c>
      <c r="V6" s="18">
        <f t="shared" ref="V6:V11" si="2">IF(ISERROR(R6/T6),"0.00",R6/T6)</f>
        <v>1030.0503144654087</v>
      </c>
      <c r="W6" s="69"/>
      <c r="Y6" s="15"/>
      <c r="AB6" s="77" t="s">
        <v>53</v>
      </c>
      <c r="AC6" s="82" t="s">
        <v>59</v>
      </c>
      <c r="AD6" s="53"/>
      <c r="AE6" s="83"/>
    </row>
    <row r="7" spans="1:31" ht="15.5" x14ac:dyDescent="0.3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43838</v>
      </c>
      <c r="L7" s="96">
        <f t="shared" ref="L7:L14" si="3">IF(ISERROR(K7/$K$5),"0.00%",K7/$K$5)</f>
        <v>0.20533694313162493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5" x14ac:dyDescent="0.35">
      <c r="A8" s="53"/>
      <c r="B8" s="1" t="s">
        <v>7</v>
      </c>
      <c r="C8" s="2">
        <v>43222</v>
      </c>
      <c r="D8" s="2">
        <v>33461</v>
      </c>
      <c r="E8" s="3">
        <f t="shared" si="0"/>
        <v>0.77416593401508493</v>
      </c>
      <c r="F8" s="3">
        <f t="shared" si="1"/>
        <v>0.14998889536659171</v>
      </c>
      <c r="I8" s="94"/>
      <c r="J8" s="8" t="s">
        <v>21</v>
      </c>
      <c r="K8" s="2">
        <v>75609</v>
      </c>
      <c r="L8" s="96">
        <f t="shared" si="3"/>
        <v>0.35415212676762237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 t="s">
        <v>59</v>
      </c>
      <c r="AD8" s="53"/>
      <c r="AE8" s="83"/>
    </row>
    <row r="9" spans="1:31" ht="15.5" x14ac:dyDescent="0.35">
      <c r="A9" s="53"/>
      <c r="B9" s="1" t="s">
        <v>8</v>
      </c>
      <c r="C9" s="2">
        <v>1507</v>
      </c>
      <c r="D9" s="2">
        <v>308</v>
      </c>
      <c r="E9" s="3">
        <f t="shared" si="0"/>
        <v>0.20437956204379562</v>
      </c>
      <c r="F9" s="3">
        <f t="shared" si="1"/>
        <v>5.2295882957163874E-3</v>
      </c>
      <c r="I9" s="94"/>
      <c r="J9" s="8" t="s">
        <v>22</v>
      </c>
      <c r="K9" s="2">
        <v>29225</v>
      </c>
      <c r="L9" s="96">
        <f t="shared" si="3"/>
        <v>0.13688973408964228</v>
      </c>
      <c r="M9" s="90"/>
      <c r="P9" s="14"/>
      <c r="Q9" s="70" t="s">
        <v>7</v>
      </c>
      <c r="R9" s="19">
        <f>C8</f>
        <v>43222</v>
      </c>
      <c r="S9" s="16" t="s">
        <v>33</v>
      </c>
      <c r="T9" s="20">
        <v>135.15</v>
      </c>
      <c r="U9" s="64" t="s">
        <v>34</v>
      </c>
      <c r="V9" s="21">
        <f t="shared" si="2"/>
        <v>319.80762116167222</v>
      </c>
      <c r="W9" s="71"/>
      <c r="Y9" s="15"/>
      <c r="AB9" s="78"/>
      <c r="AC9" s="79" t="s">
        <v>42</v>
      </c>
      <c r="AD9" s="53"/>
      <c r="AE9" s="83"/>
    </row>
    <row r="10" spans="1:31" ht="15.5" x14ac:dyDescent="0.35">
      <c r="A10" s="53"/>
      <c r="B10" s="1" t="s">
        <v>9</v>
      </c>
      <c r="C10" s="2">
        <v>76129</v>
      </c>
      <c r="D10" s="2">
        <v>53964</v>
      </c>
      <c r="E10" s="3">
        <f t="shared" si="0"/>
        <v>0.70884945290231061</v>
      </c>
      <c r="F10" s="3">
        <f t="shared" si="1"/>
        <v>0.26418269898114988</v>
      </c>
      <c r="I10" s="94"/>
      <c r="J10" s="8" t="s">
        <v>23</v>
      </c>
      <c r="K10" s="2">
        <v>22767</v>
      </c>
      <c r="L10" s="96">
        <f t="shared" si="3"/>
        <v>0.10664049875171551</v>
      </c>
      <c r="M10" s="90"/>
      <c r="P10" s="14"/>
      <c r="Q10" s="70" t="s">
        <v>9</v>
      </c>
      <c r="R10" s="19">
        <f>C10</f>
        <v>76129</v>
      </c>
      <c r="S10" s="16" t="s">
        <v>33</v>
      </c>
      <c r="T10" s="20">
        <v>159</v>
      </c>
      <c r="U10" s="64" t="s">
        <v>34</v>
      </c>
      <c r="V10" s="21">
        <f t="shared" si="2"/>
        <v>478.79874213836479</v>
      </c>
      <c r="W10" s="71"/>
      <c r="Y10" s="15"/>
      <c r="AB10" s="77" t="s">
        <v>41</v>
      </c>
      <c r="AC10" s="100">
        <f>V15</f>
        <v>154.03100731611659</v>
      </c>
      <c r="AD10" s="53"/>
      <c r="AE10" s="83"/>
    </row>
    <row r="11" spans="1:31" ht="15.5" x14ac:dyDescent="0.35">
      <c r="A11" s="53"/>
      <c r="B11" s="1" t="s">
        <v>10</v>
      </c>
      <c r="C11" s="2">
        <v>3532</v>
      </c>
      <c r="D11" s="2">
        <v>3356</v>
      </c>
      <c r="E11" s="3">
        <f t="shared" si="0"/>
        <v>0.95016987542468856</v>
      </c>
      <c r="F11" s="3">
        <f t="shared" si="1"/>
        <v>1.2256739124399656E-2</v>
      </c>
      <c r="I11" s="94"/>
      <c r="J11" s="8" t="s">
        <v>24</v>
      </c>
      <c r="K11" s="2">
        <v>0</v>
      </c>
      <c r="L11" s="96">
        <f t="shared" si="3"/>
        <v>0</v>
      </c>
      <c r="M11" s="90"/>
      <c r="P11" s="14"/>
      <c r="Q11" s="70" t="s">
        <v>37</v>
      </c>
      <c r="R11" s="19">
        <f>C11</f>
        <v>3532</v>
      </c>
      <c r="S11" s="16" t="s">
        <v>33</v>
      </c>
      <c r="T11" s="20">
        <v>109</v>
      </c>
      <c r="U11" s="64" t="s">
        <v>34</v>
      </c>
      <c r="V11" s="21">
        <f t="shared" si="2"/>
        <v>32.403669724770644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286661</v>
      </c>
      <c r="S12" s="74"/>
      <c r="T12" s="74"/>
      <c r="U12" s="74"/>
      <c r="V12" s="75">
        <f>SUM(V6:V11)</f>
        <v>1861.0603474902164</v>
      </c>
      <c r="W12" s="76"/>
      <c r="Y12" s="15"/>
      <c r="AB12" s="77" t="s">
        <v>51</v>
      </c>
      <c r="AC12" s="81" t="e">
        <f>AC4*AC6*AC8*AC10</f>
        <v>#VALUE!</v>
      </c>
      <c r="AD12" s="53"/>
      <c r="AE12" s="83"/>
    </row>
    <row r="13" spans="1:31" ht="15.5" thickTop="1" thickBot="1" x14ac:dyDescent="0.4">
      <c r="A13" s="54"/>
      <c r="B13" s="4" t="s">
        <v>12</v>
      </c>
      <c r="C13" s="5">
        <f>SUM(C5:C12)</f>
        <v>288168</v>
      </c>
      <c r="D13" s="5">
        <f>SUM(D5:D12)</f>
        <v>213493</v>
      </c>
      <c r="E13" s="6">
        <f>IF(ISERROR(D13/C13),"0.00%",D13/C13)</f>
        <v>0.7408629688237417</v>
      </c>
      <c r="F13" s="3">
        <f t="shared" si="1"/>
        <v>1</v>
      </c>
      <c r="I13" s="94"/>
      <c r="J13" s="8" t="s">
        <v>26</v>
      </c>
      <c r="K13" s="9">
        <f>SUM(K6:K12)</f>
        <v>171439</v>
      </c>
      <c r="L13" s="96">
        <f t="shared" si="3"/>
        <v>0.80301930274060507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27</v>
      </c>
      <c r="K14" s="5">
        <f>K5-K13</f>
        <v>42054</v>
      </c>
      <c r="L14" s="98">
        <f t="shared" si="3"/>
        <v>0.19698069725939493</v>
      </c>
      <c r="M14" s="91"/>
      <c r="P14" s="14"/>
      <c r="Q14" s="22" t="s">
        <v>38</v>
      </c>
      <c r="Y14" s="15"/>
    </row>
    <row r="15" spans="1:31" ht="16" thickTop="1" x14ac:dyDescent="0.35">
      <c r="P15" s="14"/>
      <c r="R15" s="23">
        <f>R12</f>
        <v>286661</v>
      </c>
      <c r="S15" s="16" t="s">
        <v>33</v>
      </c>
      <c r="T15" s="24">
        <f>V12</f>
        <v>1861.0603474902164</v>
      </c>
      <c r="U15" s="25" t="s">
        <v>34</v>
      </c>
      <c r="V15" s="26">
        <f>IF(ISERROR(R15/T15),"$0.00",R15/T15)</f>
        <v>154.03100731611659</v>
      </c>
      <c r="Y15" s="15"/>
      <c r="AB15" s="106" t="s">
        <v>56</v>
      </c>
      <c r="AC15" s="107"/>
      <c r="AD15" s="107"/>
      <c r="AE15" s="108"/>
    </row>
    <row r="16" spans="1:31" x14ac:dyDescent="0.3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286661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5">
      <c r="P18" s="14"/>
      <c r="R18" s="29">
        <v>15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2640</v>
      </c>
      <c r="Y18" s="34"/>
      <c r="Z18" s="50"/>
      <c r="AA18" s="50"/>
      <c r="AB18" s="77" t="s">
        <v>58</v>
      </c>
      <c r="AC18" s="81" t="e">
        <f>AC12</f>
        <v>#VALUE!</v>
      </c>
      <c r="AD18" s="53"/>
      <c r="AE18" s="83"/>
    </row>
    <row r="19" spans="16:31" x14ac:dyDescent="0.3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5">
      <c r="P20" s="14"/>
      <c r="Y20" s="15"/>
      <c r="AB20" s="77" t="s">
        <v>56</v>
      </c>
      <c r="AC20" s="88" t="str">
        <f>IF(ISERROR(AC16/AC18),"0.00%",AC16/AC18)</f>
        <v>0.00%</v>
      </c>
      <c r="AD20" s="53"/>
      <c r="AE20" s="83"/>
    </row>
    <row r="21" spans="16:31" x14ac:dyDescent="0.35">
      <c r="P21" s="14"/>
      <c r="R21" s="33">
        <f>X18</f>
        <v>2640</v>
      </c>
      <c r="S21" s="30" t="s">
        <v>42</v>
      </c>
      <c r="T21" s="26">
        <f>V15</f>
        <v>154.03100731611659</v>
      </c>
      <c r="U21" s="36" t="s">
        <v>34</v>
      </c>
      <c r="V21" s="23">
        <f>R21*T21</f>
        <v>406641.85931454779</v>
      </c>
      <c r="X21" s="89">
        <f>X18*1.25*T21</f>
        <v>508302.32414318476</v>
      </c>
      <c r="Y21" s="15"/>
      <c r="AB21" s="78"/>
      <c r="AC21" s="53"/>
      <c r="AD21" s="53"/>
      <c r="AE21" s="83"/>
    </row>
    <row r="22" spans="16:31" ht="23.4" customHeight="1" thickBot="1" x14ac:dyDescent="0.4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f>V12</f>
        <v>1861.0603474902164</v>
      </c>
      <c r="S26" s="16" t="s">
        <v>33</v>
      </c>
      <c r="T26" s="41">
        <f>X18</f>
        <v>2640</v>
      </c>
      <c r="U26" s="25" t="s">
        <v>34</v>
      </c>
      <c r="V26" s="42">
        <f xml:space="preserve"> IF(ISERROR(R26/T26),"0.00%",(R26/T26))</f>
        <v>0.70494710132205163</v>
      </c>
      <c r="X26" s="39"/>
      <c r="Y26" s="15"/>
    </row>
    <row r="27" spans="16:31" ht="15" thickBot="1" x14ac:dyDescent="0.4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63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Robert Kay</cp:lastModifiedBy>
  <dcterms:created xsi:type="dcterms:W3CDTF">2017-07-27T14:39:58Z</dcterms:created>
  <dcterms:modified xsi:type="dcterms:W3CDTF">2024-03-04T18:22:10Z</dcterms:modified>
</cp:coreProperties>
</file>